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975"/>
  </bookViews>
  <sheets>
    <sheet name="Sheet1" sheetId="1" r:id="rId1"/>
  </sheets>
  <externalReferences>
    <externalReference r:id="rId2"/>
  </externalReferences>
  <calcPr calcId="144525"/>
</workbook>
</file>

<file path=xl/sharedStrings.xml><?xml version="1.0" encoding="utf-8"?>
<sst xmlns="http://schemas.openxmlformats.org/spreadsheetml/2006/main" count="83" uniqueCount="72">
  <si>
    <t>项目</t>
  </si>
  <si>
    <t>决算数</t>
  </si>
  <si>
    <t>政府性基金预算收入</t>
  </si>
  <si>
    <t>政府性基金预算支出</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</si>
  <si>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</si>
  <si>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</si>
  <si>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</si>
  <si>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</si>
  <si>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</si>
  <si>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文化旅游体育与传媒</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</si>
  <si>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</si>
  <si>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</si>
  <si>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</si>
  <si>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</si>
  <si>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</si>
  <si>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</si>
  <si>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自然资源海洋气象等</t>
  </si>
  <si>
    <t xml:space="preserve">    超长期特别国债转移支付收入</t>
  </si>
  <si>
    <t xml:space="preserve">    超长期特别国债转移支付支出</t>
  </si>
  <si>
    <t xml:space="preserve">    其他收入</t>
  </si>
  <si>
    <t xml:space="preserve">    其他支出</t>
  </si>
  <si>
    <t>政府性基金预算下级上解收入</t>
  </si>
  <si>
    <t>政府性基金预算上解上级支出</t>
  </si>
  <si>
    <t xml:space="preserve">  抗疫特别国债还本上解收入</t>
  </si>
  <si>
    <t xml:space="preserve">  抗疫特别国债还本上解支出</t>
  </si>
  <si>
    <t xml:space="preserve">  超长期特别国债还本上解收入</t>
  </si>
  <si>
    <t xml:space="preserve">  超长期特别国债还本上解支出</t>
  </si>
  <si>
    <t xml:space="preserve">  其他政府性基金上解收入</t>
  </si>
  <si>
    <t xml:space="preserve">  其他政府性基金上解支出</t>
  </si>
  <si>
    <t>待偿债再融资专项债券上年结余</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</si>
  <si>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</si>
  <si>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</si>
  <si>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</si>
  <si>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</si>
  <si>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</si>
  <si>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从一般公共预算调入用于补充超长期特别国债偿债备付金的资金</t>
  </si>
  <si>
    <t xml:space="preserve">    从一般公共预算调入用于偿还超长期特别国债本金的资金</t>
  </si>
  <si>
    <t xml:space="preserve">    从一般公共预算调入用于偿还抗疫特别国债本金的资金</t>
  </si>
  <si>
    <t xml:space="preserve">    从一般公共预算调入的其他资金</t>
  </si>
  <si>
    <t xml:space="preserve">    从国有资本经营预算调入用于补充超长期特别国债偿债备付金的资金</t>
  </si>
  <si>
    <t xml:space="preserve">    从国有资本经营预算调入用于偿还超长期特别国债本金的资金</t>
  </si>
  <si>
    <t xml:space="preserve">    从国有资本经营预算调入用于偿还抗疫特别国债本金的资金</t>
  </si>
  <si>
    <t xml:space="preserve">    其他调入资金</t>
  </si>
  <si>
    <t>债务收入</t>
  </si>
  <si>
    <t>债务还本支出</t>
  </si>
  <si>
    <t xml:space="preserve">  中央政府债务收入</t>
  </si>
  <si>
    <t xml:space="preserve">  地方政府专项债务还本支出</t>
  </si>
  <si>
    <t xml:space="preserve">    抗疫特别国债收入</t>
  </si>
  <si>
    <t xml:space="preserve">  抗疫特别国债还本支出</t>
  </si>
  <si>
    <t xml:space="preserve">    超长期特别国债收入</t>
  </si>
  <si>
    <t xml:space="preserve">  超长期特别国债还本支出</t>
  </si>
  <si>
    <t xml:space="preserve">    中央金融机构注资特别国债收入</t>
  </si>
  <si>
    <t xml:space="preserve">  中央金融机构注资特别国债还本支出</t>
  </si>
  <si>
    <t xml:space="preserve">  地方政府债务收入</t>
  </si>
  <si>
    <t xml:space="preserve">    专项债务收入</t>
  </si>
  <si>
    <t>债务转贷收入</t>
  </si>
  <si>
    <t>债务转贷支出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</si>
  <si>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</si>
  <si>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</si>
  <si>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</si>
  <si>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</si>
  <si>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</si>
  <si>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动用偿债备付金</t>
  </si>
  <si>
    <t>偿债备付金</t>
  </si>
  <si>
    <t xml:space="preserve">  动用超长期特别国债偿债备付金</t>
  </si>
  <si>
    <t xml:space="preserve">  安排超长期特别国债偿债备付金</t>
  </si>
  <si>
    <t xml:space="preserve">  动用地方政府专项债券偿债备付金</t>
  </si>
  <si>
    <t xml:space="preserve">  安排地方政府专项债券偿债备付金</t>
  </si>
  <si>
    <t>待偿债再融资专项债券结余</t>
  </si>
  <si>
    <t>政府性基金预算年终结余</t>
  </si>
  <si>
    <t>收　　入　　总　　计　</t>
  </si>
  <si>
    <t>支　　出　　总　　计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</si>
</sst>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2"/>
      <color rgb="FF000000"/>
      <name val="宋体"/>
      <charset val="134"/>
    </font>
    <font>
      <sz val="12"/>
      <name val="宋体"/>
      <charset val="134"/>
    </font>
    <font>
      <b/>
      <sz val="18"/>
      <name val="宋体"/>
      <charset val="134"/>
    </font>
    <font>
      <sz val="10"/>
      <name val="宋体"/>
      <charset val="134"/>
    </font>
    <font>
      <b/>
      <sz val="10"/>
      <name val="宋体"/>
      <charset val="134"/>
    </font>
    <font>
      <sz val="11"/>
      <color theme="1"/>
      <name val="宋体"/>
      <charset val="0"/>
      <scheme val="minor"/>
    </font>
    <font>
      <sz val="11"/>
      <color rgb="FF0061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s>
  <fills count="40">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rgb="FFFFFF99"/>
        <bgColor indexed="64"/>
      </patternFill>
    </fill>
    <fill>
      <patternFill patternType="mediumGray">
        <fgColor rgb="FFFFFFFF"/>
        <bgColor rgb="FF66FF99"/>
      </patternFill>
    </fill>
    <fill>
      <patternFill patternType="solid">
        <fgColor theme="0" tint="-0.25"/>
        <bgColor indexed="64"/>
      </patternFill>
    </fill>
    <fill>
      <patternFill patternType="solid">
        <fgColor rgb="FF9999FF"/>
        <bgColor indexed="64"/>
      </patternFill>
    </fill>
    <fill>
      <patternFill patternType="solid">
        <fgColor rgb="FF99CCFF"/>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FFCC99"/>
        <bgColor indexed="64"/>
      </patternFill>
    </fill>
    <fill>
      <patternFill patternType="solid">
        <fgColor theme="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7"/>
        <bgColor indexed="64"/>
      </patternFill>
    </fill>
    <fill>
      <patternFill patternType="solid">
        <fgColor rgb="FFA5A5A5"/>
        <bgColor indexed="64"/>
      </patternFill>
    </fill>
    <fill>
      <patternFill patternType="solid">
        <fgColor theme="4"/>
        <bgColor indexed="64"/>
      </patternFill>
    </fill>
    <fill>
      <patternFill patternType="solid">
        <fgColor theme="8" tint="0.799981688894314"/>
        <bgColor indexed="64"/>
      </patternFill>
    </fill>
    <fill>
      <patternFill patternType="solid">
        <fgColor theme="5"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16" fillId="2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9" borderId="0" applyNumberFormat="0" applyBorder="0" applyAlignment="0" applyProtection="0">
      <alignment vertical="center"/>
    </xf>
    <xf numFmtId="0" fontId="11" fillId="15" borderId="0" applyNumberFormat="0" applyBorder="0" applyAlignment="0" applyProtection="0">
      <alignment vertical="center"/>
    </xf>
    <xf numFmtId="43" fontId="0" fillId="0" borderId="0" applyFont="0" applyFill="0" applyBorder="0" applyAlignment="0" applyProtection="0">
      <alignment vertical="center"/>
    </xf>
    <xf numFmtId="0" fontId="8" fillId="3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7" borderId="8" applyNumberFormat="0" applyFont="0" applyAlignment="0" applyProtection="0">
      <alignment vertical="center"/>
    </xf>
    <xf numFmtId="0" fontId="8" fillId="39" borderId="0" applyNumberFormat="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6" applyNumberFormat="0" applyFill="0" applyAlignment="0" applyProtection="0">
      <alignment vertical="center"/>
    </xf>
    <xf numFmtId="0" fontId="9" fillId="0" borderId="6" applyNumberFormat="0" applyFill="0" applyAlignment="0" applyProtection="0">
      <alignment vertical="center"/>
    </xf>
    <xf numFmtId="0" fontId="8" fillId="16" borderId="0" applyNumberFormat="0" applyBorder="0" applyAlignment="0" applyProtection="0">
      <alignment vertical="center"/>
    </xf>
    <xf numFmtId="0" fontId="20" fillId="0" borderId="13" applyNumberFormat="0" applyFill="0" applyAlignment="0" applyProtection="0">
      <alignment vertical="center"/>
    </xf>
    <xf numFmtId="0" fontId="8" fillId="23" borderId="0" applyNumberFormat="0" applyBorder="0" applyAlignment="0" applyProtection="0">
      <alignment vertical="center"/>
    </xf>
    <xf numFmtId="0" fontId="15" fillId="22" borderId="10" applyNumberFormat="0" applyAlignment="0" applyProtection="0">
      <alignment vertical="center"/>
    </xf>
    <xf numFmtId="0" fontId="14" fillId="22" borderId="9" applyNumberFormat="0" applyAlignment="0" applyProtection="0">
      <alignment vertical="center"/>
    </xf>
    <xf numFmtId="0" fontId="19" fillId="36" borderId="12" applyNumberFormat="0" applyAlignment="0" applyProtection="0">
      <alignment vertical="center"/>
    </xf>
    <xf numFmtId="0" fontId="6" fillId="21" borderId="0" applyNumberFormat="0" applyBorder="0" applyAlignment="0" applyProtection="0">
      <alignment vertical="center"/>
    </xf>
    <xf numFmtId="0" fontId="8" fillId="14" borderId="0" applyNumberFormat="0" applyBorder="0" applyAlignment="0" applyProtection="0">
      <alignment vertical="center"/>
    </xf>
    <xf numFmtId="0" fontId="18" fillId="0" borderId="11" applyNumberFormat="0" applyFill="0" applyAlignment="0" applyProtection="0">
      <alignment vertical="center"/>
    </xf>
    <xf numFmtId="0" fontId="12" fillId="0" borderId="7" applyNumberFormat="0" applyFill="0" applyAlignment="0" applyProtection="0">
      <alignment vertical="center"/>
    </xf>
    <xf numFmtId="0" fontId="7" fillId="10" borderId="0" applyNumberFormat="0" applyBorder="0" applyAlignment="0" applyProtection="0">
      <alignment vertical="center"/>
    </xf>
    <xf numFmtId="0" fontId="17" fillId="31" borderId="0" applyNumberFormat="0" applyBorder="0" applyAlignment="0" applyProtection="0">
      <alignment vertical="center"/>
    </xf>
    <xf numFmtId="0" fontId="6" fillId="38" borderId="0" applyNumberFormat="0" applyBorder="0" applyAlignment="0" applyProtection="0">
      <alignment vertical="center"/>
    </xf>
    <xf numFmtId="0" fontId="8" fillId="37" borderId="0" applyNumberFormat="0" applyBorder="0" applyAlignment="0" applyProtection="0">
      <alignment vertical="center"/>
    </xf>
    <xf numFmtId="0" fontId="6" fillId="13" borderId="0" applyNumberFormat="0" applyBorder="0" applyAlignment="0" applyProtection="0">
      <alignment vertical="center"/>
    </xf>
    <xf numFmtId="0" fontId="6" fillId="30" borderId="0" applyNumberFormat="0" applyBorder="0" applyAlignment="0" applyProtection="0">
      <alignment vertical="center"/>
    </xf>
    <xf numFmtId="0" fontId="6" fillId="9" borderId="0" applyNumberFormat="0" applyBorder="0" applyAlignment="0" applyProtection="0">
      <alignment vertical="center"/>
    </xf>
    <xf numFmtId="0" fontId="6" fillId="26" borderId="0" applyNumberFormat="0" applyBorder="0" applyAlignment="0" applyProtection="0">
      <alignment vertical="center"/>
    </xf>
    <xf numFmtId="0" fontId="8" fillId="25" borderId="0" applyNumberFormat="0" applyBorder="0" applyAlignment="0" applyProtection="0">
      <alignment vertical="center"/>
    </xf>
    <xf numFmtId="0" fontId="8" fillId="35" borderId="0" applyNumberFormat="0" applyBorder="0" applyAlignment="0" applyProtection="0">
      <alignment vertical="center"/>
    </xf>
    <xf numFmtId="0" fontId="6" fillId="29" borderId="0" applyNumberFormat="0" applyBorder="0" applyAlignment="0" applyProtection="0">
      <alignment vertical="center"/>
    </xf>
    <xf numFmtId="0" fontId="6" fillId="34" borderId="0" applyNumberFormat="0" applyBorder="0" applyAlignment="0" applyProtection="0">
      <alignment vertical="center"/>
    </xf>
    <xf numFmtId="0" fontId="8" fillId="33" borderId="0" applyNumberFormat="0" applyBorder="0" applyAlignment="0" applyProtection="0">
      <alignment vertical="center"/>
    </xf>
    <xf numFmtId="0" fontId="6" fillId="24" borderId="0" applyNumberFormat="0" applyBorder="0" applyAlignment="0" applyProtection="0">
      <alignment vertical="center"/>
    </xf>
    <xf numFmtId="0" fontId="8" fillId="12" borderId="0" applyNumberFormat="0" applyBorder="0" applyAlignment="0" applyProtection="0">
      <alignment vertical="center"/>
    </xf>
    <xf numFmtId="0" fontId="8" fillId="28" borderId="0" applyNumberFormat="0" applyBorder="0" applyAlignment="0" applyProtection="0">
      <alignment vertical="center"/>
    </xf>
    <xf numFmtId="0" fontId="6" fillId="11" borderId="0" applyNumberFormat="0" applyBorder="0" applyAlignment="0" applyProtection="0">
      <alignment vertical="center"/>
    </xf>
    <xf numFmtId="0" fontId="8" fillId="20"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xf numFmtId="0" fontId="2" fillId="0" borderId="0" xfId="0" applyFont="1" applyFill="1" applyAlignment="1"/>
    <xf numFmtId="0" fontId="3" fillId="2" borderId="0" xfId="0" applyFont="1" applyFill="1" applyAlignment="1">
      <alignment horizontal="center" vertical="center"/>
    </xf>
    <xf numFmtId="0" fontId="4" fillId="0" borderId="0" xfId="0" applyFont="1" applyFill="1" applyAlignment="1">
      <alignment horizontal="right" vertical="center"/>
    </xf>
    <xf numFmtId="0" fontId="5" fillId="3" borderId="1" xfId="0" applyFont="1" applyFill="1" applyBorder="1" applyAlignment="1">
      <alignment horizontal="center" vertical="center"/>
    </xf>
    <xf numFmtId="0" fontId="4" fillId="3" borderId="1" xfId="0" applyFont="1" applyFill="1" applyBorder="1" applyAlignment="1">
      <alignment vertical="center"/>
    </xf>
    <xf numFmtId="3" fontId="4" fillId="4" borderId="1" xfId="0" applyNumberFormat="1" applyFont="1" applyFill="1" applyBorder="1" applyAlignment="1">
      <alignment horizontal="right" vertical="center"/>
    </xf>
    <xf numFmtId="3" fontId="4" fillId="5" borderId="1" xfId="0" applyNumberFormat="1" applyFont="1" applyFill="1" applyBorder="1" applyAlignment="1">
      <alignment horizontal="right" vertical="center"/>
    </xf>
    <xf numFmtId="0" fontId="4" fillId="6" borderId="1" xfId="0" applyFont="1" applyFill="1" applyBorder="1" applyAlignment="1">
      <alignment vertical="center"/>
    </xf>
    <xf numFmtId="3" fontId="4" fillId="7" borderId="1" xfId="0" applyNumberFormat="1" applyFont="1" applyFill="1" applyBorder="1" applyAlignment="1">
      <alignment horizontal="right" vertical="center"/>
    </xf>
    <xf numFmtId="3" fontId="4" fillId="3" borderId="1" xfId="0" applyNumberFormat="1" applyFont="1" applyFill="1" applyBorder="1" applyAlignment="1">
      <alignment horizontal="right" vertical="center"/>
    </xf>
    <xf numFmtId="3" fontId="4" fillId="8" borderId="1" xfId="0" applyNumberFormat="1" applyFont="1" applyFill="1" applyBorder="1" applyAlignment="1">
      <alignment horizontal="right" vertical="center"/>
    </xf>
    <xf numFmtId="3" fontId="4" fillId="3" borderId="1" xfId="0" applyNumberFormat="1" applyFont="1" applyFill="1" applyBorder="1" applyAlignment="1">
      <alignment horizontal="right"/>
    </xf>
    <xf numFmtId="3" fontId="4" fillId="4" borderId="2" xfId="0" applyNumberFormat="1" applyFont="1" applyFill="1" applyBorder="1" applyAlignment="1">
      <alignment horizontal="right" vertical="center"/>
    </xf>
    <xf numFmtId="3" fontId="4" fillId="3" borderId="1" xfId="0" applyNumberFormat="1" applyFont="1" applyFill="1" applyBorder="1" applyAlignment="1">
      <alignment vertical="center"/>
    </xf>
    <xf numFmtId="0" fontId="4" fillId="6" borderId="3" xfId="0" applyFont="1" applyFill="1" applyBorder="1" applyAlignment="1">
      <alignment vertical="center"/>
    </xf>
    <xf numFmtId="0" fontId="4" fillId="6" borderId="4" xfId="0" applyFont="1" applyFill="1" applyBorder="1" applyAlignment="1">
      <alignment vertical="center"/>
    </xf>
    <xf numFmtId="3" fontId="4" fillId="4" borderId="5"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enovo\Downloads\&#36130;&#25919;&#24635;&#20915;&#31639;&#25253;&#34920;_2025&#24180;_&#27950;&#21271;&#21306;_2026-09-08%2008_50_5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valuation Version"/>
      <sheetName val="##BASEINFO"/>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sheet5"/>
      <sheetName val="L19"/>
      <sheetName val="L20"/>
      <sheetName val="L21"/>
      <sheetName val="L22"/>
    </sheetNames>
    <sheetDataSet>
      <sheetData sheetId="0"/>
      <sheetData sheetId="1">
        <row r="2">
          <cell r="B2" t="str">
            <v>2025年</v>
          </cell>
        </row>
        <row r="7">
          <cell r="B7" t="str">
            <v>洮北区</v>
          </cell>
        </row>
        <row r="19">
          <cell r="B19" t="str">
            <v>万元</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C6">
            <v>8</v>
          </cell>
        </row>
        <row r="6">
          <cell r="P6">
            <v>47352</v>
          </cell>
        </row>
        <row r="6">
          <cell r="AA6">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1"/>
  <sheetViews>
    <sheetView tabSelected="1" workbookViewId="0">
      <selection activeCell="A2" sqref="$A2:$XFD2"/>
    </sheetView>
  </sheetViews>
  <sheetFormatPr defaultColWidth="12.1296296296296" defaultRowHeight="15.65" customHeight="1" outlineLevelCol="3"/>
  <cols>
    <col min="1" max="1" width="57.25" style="2" customWidth="1"/>
    <col min="2" max="2" width="19" style="2" customWidth="1"/>
    <col min="3" max="3" width="57.25" style="2" customWidth="1"/>
    <col min="4" max="4" width="19" style="2" customWidth="1"/>
    <col min="5" max="16384" width="12.1296296296296" style="1"/>
  </cols>
  <sheetData>
    <row r="1" s="1" customFormat="1" ht="33.75" customHeight="1" spans="1:4">
      <c r="A1" s="3" t="str">
        <f>'[1]##BASEINFO'!$B$2&amp;"度"&amp;'[1]##BASEINFO'!$B$7&amp;"政府性基金预算转移性收支决算录入表"</f>
        <v>2025年度洮北区政府性基金预算转移性收支决算录入表</v>
      </c>
      <c r="B1" s="3"/>
      <c r="C1" s="3"/>
      <c r="D1" s="3"/>
    </row>
    <row r="2" s="1" customFormat="1" ht="17.25" customHeight="1" spans="1:4">
      <c r="A2" s="4" t="str">
        <f>"单位："&amp;'[1]##BASEINFO'!$B$19</f>
        <v>单位：万元</v>
      </c>
      <c r="B2" s="4"/>
      <c r="C2" s="4"/>
      <c r="D2" s="4"/>
    </row>
    <row r="3" s="1" customFormat="1" ht="17.25" customHeight="1" spans="1:4">
      <c r="A3" s="5" t="s">
        <v>0</v>
      </c>
      <c r="B3" s="5" t="s">
        <v>1</v>
      </c>
      <c r="C3" s="5" t="s">
        <v>0</v>
      </c>
      <c r="D3" s="5" t="s">
        <v>1</v>
      </c>
    </row>
    <row r="4" s="1" customFormat="1" ht="17.25" customHeight="1" spans="1:4">
      <c r="A4" s="6" t="s">
        <v>2</v>
      </c>
      <c r="B4" s="7">
        <f>'[1]L10'!C6</f>
        <v>8</v>
      </c>
      <c r="C4" s="6" t="s">
        <v>3</v>
      </c>
      <c r="D4" s="7">
        <f>'[1]L10'!P6</f>
        <v>47352</v>
      </c>
    </row>
    <row r="5" s="1" customFormat="1" ht="17.25" customHeight="1" spans="1:4">
      <c r="A5" s="6" t="s">
        <v>4</v>
      </c>
      <c r="B5" s="7">
        <f>B6</f>
        <v>46284</v>
      </c>
      <c r="C5" s="6" t="s">
        <v>5</v>
      </c>
      <c r="D5" s="7">
        <f>D6</f>
        <v>0</v>
      </c>
    </row>
    <row r="6" s="1" customFormat="1" ht="17.25" customHeight="1" spans="1:4">
      <c r="A6" s="6" t="s">
        <v>6</v>
      </c>
      <c r="B6" s="7">
        <f>SUM(B7:B17)</f>
        <v>46284</v>
      </c>
      <c r="C6" s="6" t="s">
        <v>7</v>
      </c>
      <c r="D6" s="7">
        <f>SUM(D7:D17)</f>
        <v>0</v>
      </c>
    </row>
    <row r="7" s="1" customFormat="1" ht="17.25" customHeight="1" spans="1:4">
      <c r="A7" s="6" t="s">
        <v>8</v>
      </c>
      <c r="B7" s="8"/>
      <c r="C7" s="6" t="s">
        <v>8</v>
      </c>
      <c r="D7" s="8"/>
    </row>
    <row r="8" s="1" customFormat="1" ht="17.25" customHeight="1" spans="1:4">
      <c r="A8" s="6" t="s">
        <v>9</v>
      </c>
      <c r="B8" s="8"/>
      <c r="C8" s="6" t="s">
        <v>9</v>
      </c>
      <c r="D8" s="8"/>
    </row>
    <row r="9" s="1" customFormat="1" ht="17.25" customHeight="1" spans="1:4">
      <c r="A9" s="6" t="s">
        <v>10</v>
      </c>
      <c r="B9" s="8"/>
      <c r="C9" s="6" t="s">
        <v>10</v>
      </c>
      <c r="D9" s="8"/>
    </row>
    <row r="10" s="1" customFormat="1" ht="17.25" customHeight="1" spans="1:4">
      <c r="A10" s="6" t="s">
        <v>11</v>
      </c>
      <c r="B10" s="8"/>
      <c r="C10" s="6" t="s">
        <v>11</v>
      </c>
      <c r="D10" s="8"/>
    </row>
    <row r="11" s="1" customFormat="1" ht="17.25" customHeight="1" spans="1:4">
      <c r="A11" s="6" t="s">
        <v>12</v>
      </c>
      <c r="B11" s="8">
        <v>1275</v>
      </c>
      <c r="C11" s="6" t="s">
        <v>12</v>
      </c>
      <c r="D11" s="8"/>
    </row>
    <row r="12" s="1" customFormat="1" ht="17.25" customHeight="1" spans="1:4">
      <c r="A12" s="6" t="s">
        <v>13</v>
      </c>
      <c r="B12" s="8"/>
      <c r="C12" s="6" t="s">
        <v>13</v>
      </c>
      <c r="D12" s="8"/>
    </row>
    <row r="13" s="1" customFormat="1" ht="17.25" customHeight="1" spans="1:4">
      <c r="A13" s="6" t="s">
        <v>14</v>
      </c>
      <c r="B13" s="8"/>
      <c r="C13" s="6" t="s">
        <v>14</v>
      </c>
      <c r="D13" s="8"/>
    </row>
    <row r="14" s="1" customFormat="1" ht="17.25" customHeight="1" spans="1:4">
      <c r="A14" s="6" t="s">
        <v>15</v>
      </c>
      <c r="B14" s="8"/>
      <c r="C14" s="6" t="s">
        <v>15</v>
      </c>
      <c r="D14" s="8"/>
    </row>
    <row r="15" s="1" customFormat="1" ht="17.25" customHeight="1" spans="1:4">
      <c r="A15" s="9" t="s">
        <v>16</v>
      </c>
      <c r="B15" s="8"/>
      <c r="C15" s="9" t="s">
        <v>16</v>
      </c>
      <c r="D15" s="8"/>
    </row>
    <row r="16" s="1" customFormat="1" ht="17.25" customHeight="1" spans="1:4">
      <c r="A16" s="9" t="s">
        <v>17</v>
      </c>
      <c r="B16" s="8">
        <v>44438</v>
      </c>
      <c r="C16" s="9" t="s">
        <v>18</v>
      </c>
      <c r="D16" s="8"/>
    </row>
    <row r="17" s="1" customFormat="1" ht="17.25" customHeight="1" spans="1:4">
      <c r="A17" s="9" t="s">
        <v>19</v>
      </c>
      <c r="B17" s="8">
        <v>571</v>
      </c>
      <c r="C17" s="9" t="s">
        <v>20</v>
      </c>
      <c r="D17" s="8"/>
    </row>
    <row r="18" s="1" customFormat="1" ht="17.25" customHeight="1" spans="1:4">
      <c r="A18" s="9" t="s">
        <v>21</v>
      </c>
      <c r="B18" s="7">
        <f>SUM(B19:B21)</f>
        <v>0</v>
      </c>
      <c r="C18" s="9" t="s">
        <v>22</v>
      </c>
      <c r="D18" s="7">
        <f>SUM(D19:D21)</f>
        <v>0</v>
      </c>
    </row>
    <row r="19" s="1" customFormat="1" ht="17.25" customHeight="1" spans="1:4">
      <c r="A19" s="9" t="s">
        <v>23</v>
      </c>
      <c r="B19" s="8"/>
      <c r="C19" s="9" t="s">
        <v>24</v>
      </c>
      <c r="D19" s="8"/>
    </row>
    <row r="20" s="1" customFormat="1" ht="17.25" customHeight="1" spans="1:4">
      <c r="A20" s="9" t="s">
        <v>25</v>
      </c>
      <c r="B20" s="8"/>
      <c r="C20" s="9" t="s">
        <v>26</v>
      </c>
      <c r="D20" s="8"/>
    </row>
    <row r="21" s="1" customFormat="1" ht="17.25" customHeight="1" spans="1:4">
      <c r="A21" s="9" t="s">
        <v>27</v>
      </c>
      <c r="B21" s="8"/>
      <c r="C21" s="9" t="s">
        <v>28</v>
      </c>
      <c r="D21" s="8"/>
    </row>
    <row r="22" s="1" customFormat="1" ht="17.25" customHeight="1" spans="1:4">
      <c r="A22" s="6" t="s">
        <v>29</v>
      </c>
      <c r="B22" s="10"/>
      <c r="C22" s="6"/>
      <c r="D22" s="11"/>
    </row>
    <row r="23" s="1" customFormat="1" ht="17.25" customHeight="1" spans="1:4">
      <c r="A23" s="6" t="s">
        <v>30</v>
      </c>
      <c r="B23" s="10">
        <v>33823</v>
      </c>
      <c r="C23" s="6"/>
      <c r="D23" s="11"/>
    </row>
    <row r="24" s="1" customFormat="1" ht="17.25" customHeight="1" spans="1:4">
      <c r="A24" s="6" t="s">
        <v>31</v>
      </c>
      <c r="B24" s="7">
        <f>B26</f>
        <v>2552</v>
      </c>
      <c r="C24" s="6" t="s">
        <v>32</v>
      </c>
      <c r="D24" s="12">
        <v>170</v>
      </c>
    </row>
    <row r="25" s="1" customFormat="1" ht="17.25" customHeight="1" spans="1:4">
      <c r="A25" s="6" t="s">
        <v>33</v>
      </c>
      <c r="B25" s="13"/>
      <c r="C25" s="6"/>
      <c r="D25" s="11"/>
    </row>
    <row r="26" s="1" customFormat="1" ht="17.25" customHeight="1" spans="1:4">
      <c r="A26" s="6" t="s">
        <v>34</v>
      </c>
      <c r="B26" s="7">
        <f>SUM(B27:B34)</f>
        <v>2552</v>
      </c>
      <c r="C26" s="6"/>
      <c r="D26" s="11"/>
    </row>
    <row r="27" s="1" customFormat="1" ht="17.25" customHeight="1" spans="1:4">
      <c r="A27" s="9" t="s">
        <v>35</v>
      </c>
      <c r="B27" s="12"/>
      <c r="C27" s="6"/>
      <c r="D27" s="11"/>
    </row>
    <row r="28" s="1" customFormat="1" ht="15.75" customHeight="1" spans="1:4">
      <c r="A28" s="9" t="s">
        <v>36</v>
      </c>
      <c r="B28" s="12"/>
      <c r="C28" s="6"/>
      <c r="D28" s="11"/>
    </row>
    <row r="29" s="1" customFormat="1" ht="17.25" customHeight="1" spans="1:4">
      <c r="A29" s="9" t="s">
        <v>37</v>
      </c>
      <c r="B29" s="12"/>
      <c r="C29" s="6"/>
      <c r="D29" s="11"/>
    </row>
    <row r="30" s="1" customFormat="1" ht="17.25" customHeight="1" spans="1:4">
      <c r="A30" s="9" t="s">
        <v>38</v>
      </c>
      <c r="B30" s="12">
        <v>2552</v>
      </c>
      <c r="C30" s="6"/>
      <c r="D30" s="11"/>
    </row>
    <row r="31" s="1" customFormat="1" ht="17.25" customHeight="1" spans="1:4">
      <c r="A31" s="9" t="s">
        <v>39</v>
      </c>
      <c r="B31" s="12"/>
      <c r="C31" s="6"/>
      <c r="D31" s="11"/>
    </row>
    <row r="32" s="1" customFormat="1" ht="17.25" customHeight="1" spans="1:4">
      <c r="A32" s="9" t="s">
        <v>40</v>
      </c>
      <c r="B32" s="12"/>
      <c r="C32" s="6"/>
      <c r="D32" s="11"/>
    </row>
    <row r="33" s="1" customFormat="1" ht="17.25" customHeight="1" spans="1:4">
      <c r="A33" s="9" t="s">
        <v>41</v>
      </c>
      <c r="B33" s="12"/>
      <c r="C33" s="6"/>
      <c r="D33" s="11"/>
    </row>
    <row r="34" s="1" customFormat="1" ht="17.25" customHeight="1" spans="1:4">
      <c r="A34" s="9" t="s">
        <v>42</v>
      </c>
      <c r="B34" s="12"/>
      <c r="C34" s="6"/>
      <c r="D34" s="13"/>
    </row>
    <row r="35" s="1" customFormat="1" ht="17.25" customHeight="1" spans="1:4">
      <c r="A35" s="9" t="s">
        <v>43</v>
      </c>
      <c r="B35" s="14">
        <f>B40</f>
        <v>0</v>
      </c>
      <c r="C35" s="6" t="s">
        <v>44</v>
      </c>
      <c r="D35" s="7">
        <f>D36</f>
        <v>3562</v>
      </c>
    </row>
    <row r="36" s="1" customFormat="1" ht="17.25" customHeight="1" spans="1:4">
      <c r="A36" s="9" t="s">
        <v>45</v>
      </c>
      <c r="B36" s="15"/>
      <c r="C36" s="6" t="s">
        <v>46</v>
      </c>
      <c r="D36" s="12">
        <v>3562</v>
      </c>
    </row>
    <row r="37" s="1" customFormat="1" ht="17.25" customHeight="1" spans="1:4">
      <c r="A37" s="9" t="s">
        <v>47</v>
      </c>
      <c r="B37" s="15"/>
      <c r="C37" s="6" t="s">
        <v>48</v>
      </c>
      <c r="D37" s="13"/>
    </row>
    <row r="38" s="1" customFormat="1" ht="17.25" customHeight="1" spans="1:4">
      <c r="A38" s="9" t="s">
        <v>49</v>
      </c>
      <c r="B38" s="15"/>
      <c r="C38" s="9" t="s">
        <v>50</v>
      </c>
      <c r="D38" s="13"/>
    </row>
    <row r="39" s="1" customFormat="1" ht="17.25" customHeight="1" spans="1:4">
      <c r="A39" s="9" t="s">
        <v>51</v>
      </c>
      <c r="B39" s="15"/>
      <c r="C39" s="9" t="s">
        <v>52</v>
      </c>
      <c r="D39" s="13"/>
    </row>
    <row r="40" s="1" customFormat="1" ht="17.25" customHeight="1" spans="1:4">
      <c r="A40" s="9" t="s">
        <v>53</v>
      </c>
      <c r="B40" s="14">
        <f>B41</f>
        <v>0</v>
      </c>
      <c r="C40" s="9"/>
      <c r="D40" s="13"/>
    </row>
    <row r="41" s="1" customFormat="1" ht="17.25" customHeight="1" spans="1:4">
      <c r="A41" s="16" t="s">
        <v>54</v>
      </c>
      <c r="B41" s="12"/>
      <c r="C41" s="17"/>
      <c r="D41" s="11"/>
    </row>
    <row r="42" s="1" customFormat="1" ht="17.25" customHeight="1" spans="1:4">
      <c r="A42" s="9" t="s">
        <v>55</v>
      </c>
      <c r="B42" s="18">
        <f>B43</f>
        <v>18307</v>
      </c>
      <c r="C42" s="17" t="s">
        <v>56</v>
      </c>
      <c r="D42" s="8"/>
    </row>
    <row r="43" s="1" customFormat="1" ht="17.25" customHeight="1" spans="1:4">
      <c r="A43" s="9" t="s">
        <v>57</v>
      </c>
      <c r="B43" s="8">
        <v>18307</v>
      </c>
      <c r="C43" s="9"/>
      <c r="D43" s="11"/>
    </row>
    <row r="44" s="1" customFormat="1" ht="17.25" customHeight="1" spans="1:4">
      <c r="A44" s="9" t="s">
        <v>58</v>
      </c>
      <c r="B44" s="8"/>
      <c r="C44" s="9" t="s">
        <v>59</v>
      </c>
      <c r="D44" s="8"/>
    </row>
    <row r="45" s="1" customFormat="1" ht="17.25" customHeight="1" spans="1:4">
      <c r="A45" s="9" t="s">
        <v>60</v>
      </c>
      <c r="B45" s="8"/>
      <c r="C45" s="9" t="s">
        <v>61</v>
      </c>
      <c r="D45" s="8"/>
    </row>
    <row r="46" customHeight="1" spans="1:4">
      <c r="A46" s="9" t="s">
        <v>62</v>
      </c>
      <c r="B46" s="7">
        <f>B47+B48</f>
        <v>0</v>
      </c>
      <c r="C46" s="9" t="s">
        <v>63</v>
      </c>
      <c r="D46" s="7">
        <f>D47+D48</f>
        <v>0</v>
      </c>
    </row>
    <row r="47" customHeight="1" spans="1:4">
      <c r="A47" s="9" t="s">
        <v>64</v>
      </c>
      <c r="B47" s="12"/>
      <c r="C47" s="9" t="s">
        <v>65</v>
      </c>
      <c r="D47" s="12"/>
    </row>
    <row r="48" customHeight="1" spans="1:4">
      <c r="A48" s="9" t="s">
        <v>66</v>
      </c>
      <c r="B48" s="12"/>
      <c r="C48" s="9" t="s">
        <v>67</v>
      </c>
      <c r="D48" s="12"/>
    </row>
    <row r="49" customHeight="1" spans="1:4">
      <c r="A49" s="6"/>
      <c r="B49" s="11"/>
      <c r="C49" s="9" t="s">
        <v>68</v>
      </c>
      <c r="D49" s="7">
        <f>'[1]L10'!AA6</f>
        <v>0</v>
      </c>
    </row>
    <row r="50" customHeight="1" spans="1:4">
      <c r="A50" s="6"/>
      <c r="B50" s="11"/>
      <c r="C50" s="6" t="s">
        <v>69</v>
      </c>
      <c r="D50" s="7">
        <f>B51-D4-D5-D18-D24-D35-D42-D44-D45-D46-D49</f>
        <v>49890</v>
      </c>
    </row>
    <row r="51" customHeight="1" spans="1:4">
      <c r="A51" s="5" t="s">
        <v>70</v>
      </c>
      <c r="B51" s="7">
        <f>SUM(B4,B5,B18,B22:B24,B35,B42,B44:B46)</f>
        <v>100974</v>
      </c>
      <c r="C51" s="5" t="s">
        <v>71</v>
      </c>
      <c r="D51" s="7">
        <f>SUM(D4,D5,D18,D24,D35,D42,D44:D46,D49:D50)</f>
        <v>100974</v>
      </c>
    </row>
  </sheetData>
  <mergeCells count="2">
    <mergeCell ref="A1:D1"/>
    <mergeCell ref="A2:D2"/>
  </mergeCells>
  <dataValidations count="1">
    <dataValidation type="decimal" operator="between" allowBlank="1" showInputMessage="1" showErrorMessage="1" sqref="D24 D42 B51 B4:B24 B26:B35 B40:B48 D4:D21 D35:D36 D44:D51">
      <formula1>-99999999999999</formula1>
      <formula2>99999999999999</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2025-09-30T01:45:00Z</dcterms:created>
  <dcterms:modified xsi:type="dcterms:W3CDTF">2026-09-08T03:05:05Z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F4A8A3CB41FB41F98C1C4C4AACE3BA9F_11</vt:lpwstr>
  </property>
  <property fmtid="{D5CDD505-2E9C-101B-9397-08002B2CF9AE}" pid="3" name="KSOProductBuildVer">
    <vt:lpwstr>2052-11.1.0.9914</vt:lpwstr>
  </property>
</Properties>
</file>