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externalLinks/externalLink1.xml" ContentType="application/vnd.openxmlformats-officedocument.spreadsheetml.externalLink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/>
  </bookViews>
  <sheets>
    <sheet name="Sheet1" sheetId="1" r:id="rId1"/>
  </sheets>
  <externalReferences>
    <externalReference r:id="rId2"/>
  </externalReferences>
  <calcPr calcId="144525" iterate="1" iterateCount="100" iterateDelta="0.001"/>
</workbook>
</file>

<file path=xl/sharedStrings.xml><?xml version="1.0" encoding="utf-8"?>
<sst xmlns="http://schemas.openxmlformats.org/spreadsheetml/2006/main" count="57" uniqueCount="47">
  <si>
    <t>2023年度洮北区政府性基金预算转移性收支决算明细表</t>
  </si>
  <si>
    <t>单位：万元</t>
  </si>
  <si>
    <t>项目</t>
  </si>
  <si>
    <t>决算数</t>
  </si>
  <si>
    <t>政府性基金预算收入</t>
  </si>
  <si>
    <t>政府性基金预算支出</t>
  </si>
  <si>
    <t>政府性基金预算上级补助收入</t>
  </si>
  <si>
    <t>政府性基金预算补助下级支出</t>
  </si>
  <si>
    <t xml:space="preserve">  政府性基金转移支付收入</t>
  </si>
  <si>
    <t xml:space="preserve">  政府性基金转移支付支出</t>
  </si>
  <si>
    <t xml:space="preserve">    科学技术</t>
  </si>
  <si>
    <t xml:space="preserve">    文化旅游体育与传媒</t>
  </si>
  <si>
    <t xml:space="preserve">    社会保障和就业</t>
  </si>
  <si>
    <t xml:space="preserve">    节能环保</t>
  </si>
  <si>
    <t xml:space="preserve">    城乡社区</t>
  </si>
  <si>
    <t xml:space="preserve">    农林水</t>
  </si>
  <si>
    <t xml:space="preserve">    交通运输</t>
  </si>
  <si>
    <t xml:space="preserve">    资源勘探工业信息等</t>
  </si>
  <si>
    <t xml:space="preserve">    其他收入</t>
  </si>
  <si>
    <t xml:space="preserve">    其他支出</t>
  </si>
  <si>
    <t>政府性基金预算下级上解收入</t>
  </si>
  <si>
    <t>政府性基金预算上解上级支出</t>
  </si>
  <si>
    <t>待偿债再融资专项债券上年结余</t>
  </si>
  <si>
    <t>政府性基金预算上年结余收入</t>
  </si>
  <si>
    <t>政府性基金预算调入资金</t>
  </si>
  <si>
    <t>政府性基金预算调出资金</t>
  </si>
  <si>
    <t xml:space="preserve">  中央单位特殊上缴利润专项收入</t>
  </si>
  <si>
    <t xml:space="preserve">  其他调入政府性基金预算资金</t>
  </si>
  <si>
    <t xml:space="preserve">    一般公共预算调入</t>
  </si>
  <si>
    <t xml:space="preserve">    其他调入资金</t>
  </si>
  <si>
    <t>债务收入</t>
  </si>
  <si>
    <t>债务还本支出</t>
  </si>
  <si>
    <t xml:space="preserve">  地方政府债务收入</t>
  </si>
  <si>
    <t xml:space="preserve">  地方政府专项债务还本支出</t>
  </si>
  <si>
    <t xml:space="preserve">    专项债务收入</t>
  </si>
  <si>
    <t xml:space="preserve">  抗疫特别国债还本支出</t>
  </si>
  <si>
    <t>债务转贷收入</t>
  </si>
  <si>
    <t>债务转贷支出</t>
  </si>
  <si>
    <t xml:space="preserve">  地方政府专项债务转贷收入</t>
  </si>
  <si>
    <t>政府性基金预算省补助计划单列市收入</t>
  </si>
  <si>
    <t>政府性基金预算省补助计划单列市支出</t>
  </si>
  <si>
    <t>政府性基金预算计划单列市上解省收入</t>
  </si>
  <si>
    <t>政府性基金预算计划单列市上解省支出</t>
  </si>
  <si>
    <t>待偿债再融资专项债券结余</t>
  </si>
  <si>
    <t>政府性基金预算年终结余</t>
  </si>
  <si>
    <t>收　　入　　总　　计　</t>
  </si>
  <si>
    <t>支　　出　　总　　计　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</si>
</sst>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12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mediumGray">
        <fgColor indexed="9"/>
      </patternFill>
    </fill>
    <fill>
      <patternFill patternType="solid">
        <fgColor indexed="24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9" fillId="10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0" fillId="20" borderId="10" applyNumberFormat="0" applyFon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6" fillId="0" borderId="13" applyNumberFormat="0" applyFill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3" fillId="9" borderId="8" applyNumberFormat="0" applyAlignment="0" applyProtection="0">
      <alignment vertical="center"/>
    </xf>
    <xf numFmtId="0" fontId="8" fillId="9" borderId="6" applyNumberFormat="0" applyAlignment="0" applyProtection="0">
      <alignment vertical="center"/>
    </xf>
    <xf numFmtId="0" fontId="23" fillId="29" borderId="12" applyNumberFormat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5" fillId="0" borderId="9" applyNumberFormat="0" applyFill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5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38" borderId="0" applyNumberFormat="0" applyBorder="0" applyAlignment="0" applyProtection="0">
      <alignment vertical="center"/>
    </xf>
    <xf numFmtId="0" fontId="11" fillId="37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0" fillId="33" borderId="0" applyNumberFormat="0" applyBorder="0" applyAlignment="0" applyProtection="0">
      <alignment vertical="center"/>
    </xf>
    <xf numFmtId="0" fontId="11" fillId="17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Font="1" applyFill="1" applyBorder="1" applyAlignment="1"/>
    <xf numFmtId="0" fontId="2" fillId="2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right" vertical="center"/>
    </xf>
    <xf numFmtId="0" fontId="4" fillId="3" borderId="1" xfId="0" applyNumberFormat="1" applyFont="1" applyFill="1" applyBorder="1" applyAlignment="1" applyProtection="1">
      <alignment horizontal="center" vertical="center"/>
    </xf>
    <xf numFmtId="0" fontId="3" fillId="3" borderId="1" xfId="0" applyNumberFormat="1" applyFont="1" applyFill="1" applyBorder="1" applyAlignment="1" applyProtection="1">
      <alignment vertical="center"/>
    </xf>
    <xf numFmtId="3" fontId="3" fillId="4" borderId="1" xfId="0" applyNumberFormat="1" applyFont="1" applyFill="1" applyBorder="1" applyAlignment="1" applyProtection="1">
      <alignment horizontal="right" vertical="center"/>
    </xf>
    <xf numFmtId="3" fontId="3" fillId="4" borderId="2" xfId="0" applyNumberFormat="1" applyFont="1" applyFill="1" applyBorder="1" applyAlignment="1" applyProtection="1">
      <alignment horizontal="right" vertical="center"/>
    </xf>
    <xf numFmtId="0" fontId="3" fillId="3" borderId="3" xfId="0" applyNumberFormat="1" applyFont="1" applyFill="1" applyBorder="1" applyAlignment="1" applyProtection="1">
      <alignment vertical="center"/>
    </xf>
    <xf numFmtId="3" fontId="3" fillId="5" borderId="1" xfId="0" applyNumberFormat="1" applyFont="1" applyFill="1" applyBorder="1" applyAlignment="1" applyProtection="1">
      <alignment horizontal="right" vertical="center"/>
    </xf>
    <xf numFmtId="0" fontId="3" fillId="3" borderId="4" xfId="0" applyNumberFormat="1" applyFont="1" applyFill="1" applyBorder="1" applyAlignment="1" applyProtection="1">
      <alignment vertical="center"/>
    </xf>
    <xf numFmtId="3" fontId="3" fillId="6" borderId="5" xfId="0" applyNumberFormat="1" applyFont="1" applyFill="1" applyBorder="1" applyAlignment="1" applyProtection="1">
      <alignment horizontal="right" vertical="center"/>
    </xf>
    <xf numFmtId="0" fontId="3" fillId="3" borderId="1" xfId="0" applyNumberFormat="1" applyFont="1" applyFill="1" applyBorder="1" applyAlignment="1" applyProtection="1">
      <alignment horizontal="right" vertical="center"/>
    </xf>
    <xf numFmtId="3" fontId="3" fillId="6" borderId="2" xfId="0" applyNumberFormat="1" applyFont="1" applyFill="1" applyBorder="1" applyAlignment="1" applyProtection="1">
      <alignment horizontal="right" vertical="center"/>
    </xf>
    <xf numFmtId="3" fontId="3" fillId="7" borderId="1" xfId="0" applyNumberFormat="1" applyFont="1" applyFill="1" applyBorder="1" applyAlignment="1" applyProtection="1">
      <alignment horizontal="right" vertical="center"/>
    </xf>
    <xf numFmtId="0" fontId="1" fillId="3" borderId="5" xfId="0" applyNumberFormat="1" applyFont="1" applyFill="1" applyBorder="1" applyAlignment="1" applyProtection="1"/>
    <xf numFmtId="3" fontId="3" fillId="3" borderId="1" xfId="0" applyNumberFormat="1" applyFont="1" applyFill="1" applyBorder="1" applyAlignment="1" applyProtection="1">
      <alignment horizontal="right" vertical="center"/>
    </xf>
    <xf numFmtId="0" fontId="1" fillId="3" borderId="1" xfId="0" applyNumberFormat="1" applyFont="1" applyFill="1" applyBorder="1" applyAlignment="1" applyProtection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Users\lenovo\Desktop\&#24635;&#20915;&#31639;&#25968;&#25454;\2023&#24180;&#24635;&#20915;&#31639;&#30465;&#36820;&#25968;&#25454;\2023&#24180;&#27950;&#21271;&#21306;&#24635;&#20915;&#31639;&#24405;&#20837;&#34920;&#65288;&#30465;&#36820;&#36824;&#31295;&#65289;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IB"/>
      <sheetName val="ML"/>
      <sheetName val="sheet1"/>
      <sheetName val="L01"/>
      <sheetName val="L02"/>
      <sheetName val="L03"/>
      <sheetName val="L04"/>
      <sheetName val="L05"/>
      <sheetName val="L06"/>
      <sheetName val="L07"/>
      <sheetName val="sheet2"/>
      <sheetName val="L08"/>
      <sheetName val="L09"/>
      <sheetName val="L10"/>
      <sheetName val="L11"/>
      <sheetName val="L12"/>
      <sheetName val="L13"/>
      <sheetName val="sheet3"/>
      <sheetName val="L14"/>
      <sheetName val="L15"/>
      <sheetName val="sheet4"/>
      <sheetName val="L16"/>
      <sheetName val="L17"/>
      <sheetName val="L18"/>
      <sheetName val="sheet5"/>
      <sheetName val="L19"/>
      <sheetName val="L20"/>
      <sheetName val="L21"/>
      <sheetName val="L22"/>
      <sheetName val="L2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>
        <row r="6">
          <cell r="C6">
            <v>7</v>
          </cell>
        </row>
        <row r="6">
          <cell r="O6">
            <v>29369</v>
          </cell>
        </row>
        <row r="6">
          <cell r="Y6">
            <v>0</v>
          </cell>
        </row>
        <row r="7">
          <cell r="D7">
            <v>0</v>
          </cell>
        </row>
        <row r="7">
          <cell r="P7">
            <v>0</v>
          </cell>
        </row>
        <row r="8">
          <cell r="D8">
            <v>0</v>
          </cell>
        </row>
        <row r="8">
          <cell r="P8">
            <v>0</v>
          </cell>
        </row>
        <row r="9">
          <cell r="D9">
            <v>0</v>
          </cell>
        </row>
        <row r="9">
          <cell r="P9">
            <v>0</v>
          </cell>
        </row>
        <row r="10">
          <cell r="D10">
            <v>0</v>
          </cell>
        </row>
        <row r="10">
          <cell r="P10">
            <v>0</v>
          </cell>
        </row>
        <row r="11">
          <cell r="D11">
            <v>0</v>
          </cell>
        </row>
        <row r="11">
          <cell r="P11">
            <v>0</v>
          </cell>
        </row>
        <row r="12">
          <cell r="D12">
            <v>0</v>
          </cell>
        </row>
        <row r="12">
          <cell r="P12">
            <v>0</v>
          </cell>
        </row>
        <row r="13">
          <cell r="D13">
            <v>0</v>
          </cell>
        </row>
        <row r="13">
          <cell r="P13">
            <v>0</v>
          </cell>
        </row>
        <row r="14">
          <cell r="D14">
            <v>1333</v>
          </cell>
        </row>
        <row r="14">
          <cell r="P14">
            <v>0</v>
          </cell>
        </row>
        <row r="15">
          <cell r="D15">
            <v>0</v>
          </cell>
        </row>
        <row r="15">
          <cell r="P15">
            <v>0</v>
          </cell>
        </row>
        <row r="16">
          <cell r="D16">
            <v>0</v>
          </cell>
        </row>
        <row r="16">
          <cell r="P16">
            <v>0</v>
          </cell>
        </row>
        <row r="17">
          <cell r="D17">
            <v>0</v>
          </cell>
        </row>
        <row r="17">
          <cell r="P17">
            <v>0</v>
          </cell>
        </row>
        <row r="18">
          <cell r="D18">
            <v>0</v>
          </cell>
        </row>
        <row r="18">
          <cell r="P18">
            <v>0</v>
          </cell>
        </row>
        <row r="19">
          <cell r="D19">
            <v>0</v>
          </cell>
        </row>
        <row r="19">
          <cell r="P19">
            <v>0</v>
          </cell>
        </row>
        <row r="20">
          <cell r="D20">
            <v>0</v>
          </cell>
        </row>
        <row r="20">
          <cell r="P20">
            <v>0</v>
          </cell>
        </row>
        <row r="21">
          <cell r="D21">
            <v>0</v>
          </cell>
        </row>
        <row r="21">
          <cell r="P21">
            <v>0</v>
          </cell>
        </row>
        <row r="22">
          <cell r="D22">
            <v>0</v>
          </cell>
        </row>
        <row r="22">
          <cell r="P22">
            <v>0</v>
          </cell>
        </row>
        <row r="23">
          <cell r="D23">
            <v>0</v>
          </cell>
        </row>
        <row r="23">
          <cell r="P23">
            <v>0</v>
          </cell>
        </row>
        <row r="24">
          <cell r="D24">
            <v>0</v>
          </cell>
        </row>
        <row r="24">
          <cell r="P24">
            <v>0</v>
          </cell>
        </row>
        <row r="25">
          <cell r="D25">
            <v>0</v>
          </cell>
        </row>
        <row r="25">
          <cell r="P25">
            <v>0</v>
          </cell>
        </row>
        <row r="26">
          <cell r="D26">
            <v>0</v>
          </cell>
        </row>
        <row r="26">
          <cell r="P26">
            <v>0</v>
          </cell>
        </row>
        <row r="27">
          <cell r="D27">
            <v>0</v>
          </cell>
        </row>
        <row r="27">
          <cell r="P27">
            <v>0</v>
          </cell>
        </row>
        <row r="30">
          <cell r="D30">
            <v>0</v>
          </cell>
        </row>
        <row r="30">
          <cell r="P30">
            <v>0</v>
          </cell>
        </row>
        <row r="31">
          <cell r="D31">
            <v>1612</v>
          </cell>
        </row>
        <row r="31">
          <cell r="P31">
            <v>0</v>
          </cell>
        </row>
        <row r="32">
          <cell r="D32">
            <v>0</v>
          </cell>
        </row>
        <row r="32">
          <cell r="P32">
            <v>0</v>
          </cell>
        </row>
      </sheetData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</sheetDataSet>
  </externalBook>
</externalLink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D34"/>
  <sheetViews>
    <sheetView tabSelected="1" workbookViewId="0">
      <selection activeCell="A1" sqref="A1:D1"/>
    </sheetView>
  </sheetViews>
  <sheetFormatPr defaultColWidth="13.537037037037" defaultRowHeight="15.55" customHeight="1" outlineLevelCol="3"/>
  <cols>
    <col min="1" max="1" width="38.8888888888889" style="1" customWidth="1"/>
    <col min="2" max="2" width="21.0462962962963" style="1" customWidth="1"/>
    <col min="3" max="3" width="38.8888888888889" style="1" customWidth="1"/>
    <col min="4" max="4" width="21.0462962962963" style="1" customWidth="1"/>
    <col min="5" max="256" width="13.537037037037" style="1" customWidth="1"/>
    <col min="257" max="16384" width="13.537037037037" style="1"/>
  </cols>
  <sheetData>
    <row r="1" s="1" customFormat="1" ht="34" customHeight="1" spans="1:4">
      <c r="A1" s="2" t="s">
        <v>0</v>
      </c>
      <c r="B1" s="2"/>
      <c r="C1" s="2"/>
      <c r="D1" s="2"/>
    </row>
    <row r="2" s="1" customFormat="1" ht="17" customHeight="1" spans="1:4">
      <c r="A2" s="3"/>
      <c r="B2" s="3"/>
      <c r="C2" s="3"/>
      <c r="D2" s="3"/>
    </row>
    <row r="3" s="1" customFormat="1" ht="17" customHeight="1" spans="1:4">
      <c r="A3" s="3" t="s">
        <v>1</v>
      </c>
      <c r="B3" s="3"/>
      <c r="C3" s="3"/>
      <c r="D3" s="3"/>
    </row>
    <row r="4" s="1" customFormat="1" ht="17" customHeight="1" spans="1:4">
      <c r="A4" s="4" t="s">
        <v>2</v>
      </c>
      <c r="B4" s="4" t="s">
        <v>3</v>
      </c>
      <c r="C4" s="4" t="s">
        <v>2</v>
      </c>
      <c r="D4" s="4" t="s">
        <v>3</v>
      </c>
    </row>
    <row r="5" s="1" customFormat="1" ht="17.25" customHeight="1" spans="1:4">
      <c r="A5" s="5" t="s">
        <v>4</v>
      </c>
      <c r="B5" s="6">
        <f>'[1]L10'!C6</f>
        <v>7</v>
      </c>
      <c r="C5" s="5" t="s">
        <v>5</v>
      </c>
      <c r="D5" s="6">
        <f>'[1]L10'!O6</f>
        <v>29369</v>
      </c>
    </row>
    <row r="6" s="1" customFormat="1" ht="17.25" customHeight="1" spans="1:4">
      <c r="A6" s="5" t="s">
        <v>6</v>
      </c>
      <c r="B6" s="6">
        <f>B7</f>
        <v>2945</v>
      </c>
      <c r="C6" s="5" t="s">
        <v>7</v>
      </c>
      <c r="D6" s="6">
        <f>D7</f>
        <v>0</v>
      </c>
    </row>
    <row r="7" s="1" customFormat="1" ht="17.25" customHeight="1" spans="1:4">
      <c r="A7" s="5" t="s">
        <v>8</v>
      </c>
      <c r="B7" s="6">
        <f>SUM(B8:B16)</f>
        <v>2945</v>
      </c>
      <c r="C7" s="5" t="s">
        <v>9</v>
      </c>
      <c r="D7" s="6">
        <f>SUM(D8:D16)</f>
        <v>0</v>
      </c>
    </row>
    <row r="8" s="1" customFormat="1" ht="17.25" customHeight="1" spans="1:4">
      <c r="A8" s="5" t="s">
        <v>10</v>
      </c>
      <c r="B8" s="6">
        <f>'[1]L10'!D7</f>
        <v>0</v>
      </c>
      <c r="C8" s="5" t="s">
        <v>10</v>
      </c>
      <c r="D8" s="6">
        <f>'[1]L10'!P7</f>
        <v>0</v>
      </c>
    </row>
    <row r="9" s="1" customFormat="1" ht="17.25" customHeight="1" spans="1:4">
      <c r="A9" s="5" t="s">
        <v>11</v>
      </c>
      <c r="B9" s="6">
        <f>'[1]L10'!D8+'[1]L10'!D9</f>
        <v>0</v>
      </c>
      <c r="C9" s="5" t="s">
        <v>11</v>
      </c>
      <c r="D9" s="6">
        <f>'[1]L10'!P8+'[1]L10'!P9</f>
        <v>0</v>
      </c>
    </row>
    <row r="10" s="1" customFormat="1" ht="17.25" customHeight="1" spans="1:4">
      <c r="A10" s="5" t="s">
        <v>12</v>
      </c>
      <c r="B10" s="6">
        <f>'[1]L10'!D10+'[1]L10'!D11</f>
        <v>0</v>
      </c>
      <c r="C10" s="5" t="s">
        <v>12</v>
      </c>
      <c r="D10" s="6">
        <f>'[1]L10'!P10+'[1]L10'!P11</f>
        <v>0</v>
      </c>
    </row>
    <row r="11" s="1" customFormat="1" ht="17.25" customHeight="1" spans="1:4">
      <c r="A11" s="5" t="s">
        <v>13</v>
      </c>
      <c r="B11" s="6">
        <f>'[1]L10'!D12+'[1]L10'!D13</f>
        <v>0</v>
      </c>
      <c r="C11" s="5" t="s">
        <v>13</v>
      </c>
      <c r="D11" s="6">
        <f>'[1]L10'!P12+'[1]L10'!P13</f>
        <v>0</v>
      </c>
    </row>
    <row r="12" s="1" customFormat="1" ht="17.25" customHeight="1" spans="1:4">
      <c r="A12" s="5" t="s">
        <v>14</v>
      </c>
      <c r="B12" s="6">
        <f>'[1]L10'!D14+'[1]L10'!D15+'[1]L10'!D16+'[1]L10'!D17+'[1]L10'!D18</f>
        <v>1333</v>
      </c>
      <c r="C12" s="5" t="s">
        <v>14</v>
      </c>
      <c r="D12" s="6">
        <f>'[1]L10'!P14+'[1]L10'!P15+'[1]L10'!P16+'[1]L10'!P17+'[1]L10'!P18</f>
        <v>0</v>
      </c>
    </row>
    <row r="13" s="1" customFormat="1" ht="17.25" customHeight="1" spans="1:4">
      <c r="A13" s="5" t="s">
        <v>15</v>
      </c>
      <c r="B13" s="6">
        <f>'[1]L10'!D19+'[1]L10'!D20+'[1]L10'!D21</f>
        <v>0</v>
      </c>
      <c r="C13" s="5" t="s">
        <v>15</v>
      </c>
      <c r="D13" s="6">
        <f>'[1]L10'!P19+'[1]L10'!P20+'[1]L10'!P21</f>
        <v>0</v>
      </c>
    </row>
    <row r="14" s="1" customFormat="1" ht="17.25" customHeight="1" spans="1:4">
      <c r="A14" s="5" t="s">
        <v>16</v>
      </c>
      <c r="B14" s="6">
        <f>'[1]L10'!D22+'[1]L10'!D23+'[1]L10'!D24+'[1]L10'!D25+'[1]L10'!D26</f>
        <v>0</v>
      </c>
      <c r="C14" s="5" t="s">
        <v>16</v>
      </c>
      <c r="D14" s="6">
        <f>'[1]L10'!P22+'[1]L10'!P23+'[1]L10'!P24+'[1]L10'!P25+'[1]L10'!P26</f>
        <v>0</v>
      </c>
    </row>
    <row r="15" s="1" customFormat="1" ht="17.25" customHeight="1" spans="1:4">
      <c r="A15" s="5" t="s">
        <v>17</v>
      </c>
      <c r="B15" s="6">
        <f>'[1]L10'!D27</f>
        <v>0</v>
      </c>
      <c r="C15" s="5" t="s">
        <v>17</v>
      </c>
      <c r="D15" s="6">
        <f>'[1]L10'!P27</f>
        <v>0</v>
      </c>
    </row>
    <row r="16" s="1" customFormat="1" ht="17.25" customHeight="1" spans="1:4">
      <c r="A16" s="5" t="s">
        <v>18</v>
      </c>
      <c r="B16" s="7">
        <f>'[1]L10'!D30+'[1]L10'!D31+'[1]L10'!D32</f>
        <v>1612</v>
      </c>
      <c r="C16" s="5" t="s">
        <v>19</v>
      </c>
      <c r="D16" s="6">
        <f>'[1]L10'!P30+'[1]L10'!P31+'[1]L10'!P32</f>
        <v>0</v>
      </c>
    </row>
    <row r="17" s="1" customFormat="1" ht="17.25" customHeight="1" spans="1:4">
      <c r="A17" s="8" t="s">
        <v>20</v>
      </c>
      <c r="B17" s="9">
        <v>0</v>
      </c>
      <c r="C17" s="10" t="s">
        <v>21</v>
      </c>
      <c r="D17" s="9">
        <v>0</v>
      </c>
    </row>
    <row r="18" s="1" customFormat="1" ht="17.25" customHeight="1" spans="1:4">
      <c r="A18" s="5" t="s">
        <v>22</v>
      </c>
      <c r="B18" s="11">
        <v>0</v>
      </c>
      <c r="C18" s="5"/>
      <c r="D18" s="12"/>
    </row>
    <row r="19" s="1" customFormat="1" ht="17.25" customHeight="1" spans="1:4">
      <c r="A19" s="5" t="s">
        <v>23</v>
      </c>
      <c r="B19" s="13">
        <v>10574</v>
      </c>
      <c r="C19" s="5"/>
      <c r="D19" s="12"/>
    </row>
    <row r="20" s="1" customFormat="1" ht="17.25" customHeight="1" spans="1:4">
      <c r="A20" s="8" t="s">
        <v>24</v>
      </c>
      <c r="B20" s="6">
        <f>B22</f>
        <v>2175</v>
      </c>
      <c r="C20" s="10" t="s">
        <v>25</v>
      </c>
      <c r="D20" s="14">
        <v>146</v>
      </c>
    </row>
    <row r="21" s="1" customFormat="1" customHeight="1" spans="1:4">
      <c r="A21" s="5" t="s">
        <v>26</v>
      </c>
      <c r="B21" s="15"/>
      <c r="C21" s="5"/>
      <c r="D21" s="16"/>
    </row>
    <row r="22" s="1" customFormat="1" customHeight="1" spans="1:4">
      <c r="A22" s="5" t="s">
        <v>27</v>
      </c>
      <c r="B22" s="6">
        <f>SUM(B23:B24)</f>
        <v>2175</v>
      </c>
      <c r="C22" s="5"/>
      <c r="D22" s="16"/>
    </row>
    <row r="23" s="1" customFormat="1" ht="17.25" customHeight="1" spans="1:4">
      <c r="A23" s="5" t="s">
        <v>28</v>
      </c>
      <c r="B23" s="14">
        <v>2175</v>
      </c>
      <c r="C23" s="5"/>
      <c r="D23" s="17"/>
    </row>
    <row r="24" s="1" customFormat="1" ht="17.25" customHeight="1" spans="1:4">
      <c r="A24" s="5" t="s">
        <v>29</v>
      </c>
      <c r="B24" s="14">
        <v>0</v>
      </c>
      <c r="C24" s="5"/>
      <c r="D24" s="17"/>
    </row>
    <row r="25" s="1" customFormat="1" ht="17.25" customHeight="1" spans="1:4">
      <c r="A25" s="5" t="s">
        <v>30</v>
      </c>
      <c r="B25" s="6">
        <f t="shared" ref="B25:B28" si="0">B26</f>
        <v>0</v>
      </c>
      <c r="C25" s="5" t="s">
        <v>31</v>
      </c>
      <c r="D25" s="6">
        <f>D26</f>
        <v>0</v>
      </c>
    </row>
    <row r="26" s="1" customFormat="1" ht="17.25" customHeight="1" spans="1:4">
      <c r="A26" s="5" t="s">
        <v>32</v>
      </c>
      <c r="B26" s="6">
        <f t="shared" si="0"/>
        <v>0</v>
      </c>
      <c r="C26" s="5" t="s">
        <v>33</v>
      </c>
      <c r="D26" s="14">
        <v>0</v>
      </c>
    </row>
    <row r="27" s="1" customFormat="1" ht="17.25" customHeight="1" spans="1:4">
      <c r="A27" s="5" t="s">
        <v>34</v>
      </c>
      <c r="B27" s="14">
        <v>0</v>
      </c>
      <c r="C27" s="5" t="s">
        <v>35</v>
      </c>
      <c r="D27" s="17"/>
    </row>
    <row r="28" s="1" customFormat="1" ht="17.25" customHeight="1" spans="1:4">
      <c r="A28" s="5" t="s">
        <v>36</v>
      </c>
      <c r="B28" s="6">
        <f t="shared" si="0"/>
        <v>19600</v>
      </c>
      <c r="C28" s="5" t="s">
        <v>37</v>
      </c>
      <c r="D28" s="9">
        <v>0</v>
      </c>
    </row>
    <row r="29" s="1" customFormat="1" ht="17.25" customHeight="1" spans="1:4">
      <c r="A29" s="5" t="s">
        <v>38</v>
      </c>
      <c r="B29" s="9">
        <v>19600</v>
      </c>
      <c r="C29" s="5"/>
      <c r="D29" s="12"/>
    </row>
    <row r="30" s="1" customFormat="1" ht="17.25" customHeight="1" spans="1:4">
      <c r="A30" s="5" t="s">
        <v>39</v>
      </c>
      <c r="B30" s="9">
        <v>0</v>
      </c>
      <c r="C30" s="5" t="s">
        <v>40</v>
      </c>
      <c r="D30" s="9">
        <v>0</v>
      </c>
    </row>
    <row r="31" s="1" customFormat="1" ht="17.25" customHeight="1" spans="1:4">
      <c r="A31" s="5" t="s">
        <v>41</v>
      </c>
      <c r="B31" s="9">
        <v>0</v>
      </c>
      <c r="C31" s="5" t="s">
        <v>42</v>
      </c>
      <c r="D31" s="9">
        <v>0</v>
      </c>
    </row>
    <row r="32" s="1" customFormat="1" ht="17.25" customHeight="1" spans="1:4">
      <c r="A32" s="5"/>
      <c r="B32" s="12"/>
      <c r="C32" s="5" t="s">
        <v>43</v>
      </c>
      <c r="D32" s="6">
        <f>'[1]L10'!Y6</f>
        <v>0</v>
      </c>
    </row>
    <row r="33" s="1" customFormat="1" ht="17.25" customHeight="1" spans="1:4">
      <c r="A33" s="5"/>
      <c r="B33" s="12"/>
      <c r="C33" s="5" t="s">
        <v>44</v>
      </c>
      <c r="D33" s="6">
        <f>B34-D5-D6-D17-D20-D25-D28-D30-D31-D32</f>
        <v>5786</v>
      </c>
    </row>
    <row r="34" s="1" customFormat="1" ht="17" customHeight="1" spans="1:4">
      <c r="A34" s="4" t="s">
        <v>45</v>
      </c>
      <c r="B34" s="6">
        <f>SUM(B5,B6,B17:B20,B25,B28,B30,B31)</f>
        <v>35301</v>
      </c>
      <c r="C34" s="4" t="s">
        <v>46</v>
      </c>
      <c r="D34" s="6">
        <f>SUM(D5,D6,D17,D20,D25,D28,D30:D33)</f>
        <v>35301</v>
      </c>
    </row>
  </sheetData>
  <mergeCells count="3">
    <mergeCell ref="A1:D1"/>
    <mergeCell ref="A2:D2"/>
    <mergeCell ref="A3:D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2024-08-06T01:16:49Z</dcterms:created>
  <dcterms:modified xsi:type="dcterms:W3CDTF">2024-08-06T01:17:33Z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2052-11.1.0.9914</vt:lpwstr>
  </property>
</Properties>
</file>